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.khakzad.NIKRO\Desktop\rank\"/>
    </mc:Choice>
  </mc:AlternateContent>
  <bookViews>
    <workbookView xWindow="0" yWindow="0" windowWidth="28800" windowHeight="12210"/>
  </bookViews>
  <sheets>
    <sheet name="rank" sheetId="3" r:id="rId1"/>
    <sheet name="rank-order-1" sheetId="6" r:id="rId2"/>
    <sheet name="rank-countif" sheetId="8" r:id="rId3"/>
    <sheet name="rank-countifs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9" l="1"/>
  <c r="D4" i="9"/>
  <c r="D5" i="9"/>
  <c r="D6" i="9"/>
  <c r="D7" i="9"/>
  <c r="D8" i="9"/>
  <c r="D2" i="9"/>
  <c r="E4" i="8"/>
  <c r="E5" i="8"/>
  <c r="E6" i="8"/>
  <c r="E7" i="8"/>
  <c r="E8" i="8"/>
  <c r="E9" i="8"/>
  <c r="E3" i="8"/>
  <c r="D9" i="8"/>
  <c r="D8" i="8"/>
  <c r="D7" i="8"/>
  <c r="D6" i="8"/>
  <c r="D5" i="8"/>
  <c r="D4" i="8"/>
  <c r="D3" i="8"/>
  <c r="D4" i="6"/>
  <c r="D5" i="6"/>
  <c r="D6" i="6"/>
  <c r="D7" i="6"/>
  <c r="D8" i="6"/>
  <c r="D9" i="6"/>
  <c r="D3" i="6"/>
  <c r="D4" i="3"/>
  <c r="D5" i="3"/>
  <c r="D6" i="3"/>
  <c r="D7" i="3"/>
  <c r="D8" i="3"/>
  <c r="D9" i="3"/>
  <c r="D3" i="3"/>
  <c r="F3" i="3"/>
  <c r="F4" i="3"/>
  <c r="F5" i="3"/>
  <c r="F6" i="3"/>
  <c r="F7" i="3"/>
  <c r="F8" i="3"/>
  <c r="F9" i="3"/>
  <c r="E4" i="3"/>
  <c r="E5" i="3"/>
  <c r="E6" i="3"/>
  <c r="E7" i="3"/>
  <c r="E8" i="3"/>
  <c r="E9" i="3"/>
  <c r="E3" i="3"/>
  <c r="A9" i="9"/>
  <c r="E1" i="8"/>
  <c r="D1" i="8"/>
  <c r="D1" i="6"/>
  <c r="E1" i="3"/>
  <c r="F1" i="3"/>
  <c r="D1" i="3"/>
</calcChain>
</file>

<file path=xl/sharedStrings.xml><?xml version="1.0" encoding="utf-8"?>
<sst xmlns="http://schemas.openxmlformats.org/spreadsheetml/2006/main" count="44" uniqueCount="16">
  <si>
    <t>G</t>
  </si>
  <si>
    <t>F</t>
  </si>
  <si>
    <t>E</t>
  </si>
  <si>
    <t>D</t>
  </si>
  <si>
    <t>C</t>
  </si>
  <si>
    <t>B</t>
  </si>
  <si>
    <t>A</t>
  </si>
  <si>
    <t>نمره</t>
  </si>
  <si>
    <t>نام</t>
  </si>
  <si>
    <t>RANK</t>
  </si>
  <si>
    <t>RANK.AVG</t>
  </si>
  <si>
    <t>RANK.EQ</t>
  </si>
  <si>
    <t>ساعت ورود</t>
  </si>
  <si>
    <t>RANK+Countif</t>
  </si>
  <si>
    <t>نمره
(معیار اول)</t>
  </si>
  <si>
    <t>انضباط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</si>
</sst>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1"/>
      <color theme="1"/>
      <name val="IRANSans(FaNum)"/>
      <family val="1"/>
    </font>
    <font>
      <b/>
      <sz val="18"/>
      <color rgb="FF00B050"/>
      <name val="BrowalliaUPC"/>
      <family val="2"/>
    </font>
    <font>
      <b/>
      <sz val="18"/>
      <color theme="4"/>
      <name val="BrowalliaUPC"/>
      <family val="2"/>
    </font>
    <font>
      <b/>
      <sz val="11"/>
      <color rgb="FFFF0000"/>
      <name val="IRANSans(FaNum)"/>
      <family val="1"/>
    </font>
    <font>
      <b/>
      <sz val="20"/>
      <color theme="1"/>
      <name val="BrowalliaUPC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3" fillId="4" borderId="1" xfId="0" applyFont="1" applyFill="1" applyBorder="1" applyAlignment="1">
      <alignment horizontal="center"/>
    </xf>
    <xf numFmtId="0" fontId="5" fillId="0" borderId="0" xfId="0" applyFont="1"/>
    <xf numFmtId="20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0</xdr:row>
      <xdr:rowOff>76201</xdr:rowOff>
    </xdr:from>
    <xdr:to>
      <xdr:col>2</xdr:col>
      <xdr:colOff>28575</xdr:colOff>
      <xdr:row>0</xdr:row>
      <xdr:rowOff>458343</xdr:rowOff>
    </xdr:to>
    <xdr:pic>
      <xdr:nvPicPr>
        <xdr:cNvPr id="11" name="Pictur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76201"/>
          <a:ext cx="962025" cy="382142"/>
        </a:xfrm>
        <a:prstGeom prst="rect">
          <a:avLst/>
        </a:prstGeom>
      </xdr:spPr>
    </xdr:pic>
    <xdr:clientData/>
  </xdr:twoCellAnchor>
  <xdr:twoCellAnchor>
    <xdr:from>
      <xdr:col>3</xdr:col>
      <xdr:colOff>323852</xdr:colOff>
      <xdr:row>1</xdr:row>
      <xdr:rowOff>28576</xdr:rowOff>
    </xdr:from>
    <xdr:to>
      <xdr:col>3</xdr:col>
      <xdr:colOff>561977</xdr:colOff>
      <xdr:row>2</xdr:row>
      <xdr:rowOff>47626</xdr:rowOff>
    </xdr:to>
    <xdr:cxnSp macro="">
      <xdr:nvCxnSpPr>
        <xdr:cNvPr id="7" name="Curved Connector 6"/>
        <xdr:cNvCxnSpPr/>
      </xdr:nvCxnSpPr>
      <xdr:spPr>
        <a:xfrm rot="5400000" flipH="1" flipV="1">
          <a:off x="2366965" y="595313"/>
          <a:ext cx="342900" cy="238125"/>
        </a:xfrm>
        <a:prstGeom prst="curvedConnector3">
          <a:avLst/>
        </a:prstGeom>
        <a:ln>
          <a:solidFill>
            <a:srgbClr val="FFFF0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209554</xdr:colOff>
      <xdr:row>1</xdr:row>
      <xdr:rowOff>28574</xdr:rowOff>
    </xdr:from>
    <xdr:to>
      <xdr:col>5</xdr:col>
      <xdr:colOff>447679</xdr:colOff>
      <xdr:row>2</xdr:row>
      <xdr:rowOff>47624</xdr:rowOff>
    </xdr:to>
    <xdr:cxnSp macro="">
      <xdr:nvCxnSpPr>
        <xdr:cNvPr id="10" name="Curved Connector 9"/>
        <xdr:cNvCxnSpPr/>
      </xdr:nvCxnSpPr>
      <xdr:spPr>
        <a:xfrm rot="5400000" flipH="1" flipV="1">
          <a:off x="6396042" y="595311"/>
          <a:ext cx="342900" cy="238125"/>
        </a:xfrm>
        <a:prstGeom prst="curvedConnector3">
          <a:avLst/>
        </a:prstGeom>
        <a:ln>
          <a:solidFill>
            <a:srgbClr val="FFFF0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257176</xdr:colOff>
      <xdr:row>1</xdr:row>
      <xdr:rowOff>28576</xdr:rowOff>
    </xdr:from>
    <xdr:to>
      <xdr:col>4</xdr:col>
      <xdr:colOff>495301</xdr:colOff>
      <xdr:row>2</xdr:row>
      <xdr:rowOff>47626</xdr:rowOff>
    </xdr:to>
    <xdr:cxnSp macro="">
      <xdr:nvCxnSpPr>
        <xdr:cNvPr id="12" name="Curved Connector 11"/>
        <xdr:cNvCxnSpPr/>
      </xdr:nvCxnSpPr>
      <xdr:spPr>
        <a:xfrm rot="5400000" flipH="1" flipV="1">
          <a:off x="4195764" y="595313"/>
          <a:ext cx="342900" cy="238125"/>
        </a:xfrm>
        <a:prstGeom prst="curvedConnector3">
          <a:avLst/>
        </a:prstGeom>
        <a:ln>
          <a:solidFill>
            <a:srgbClr val="FFFF0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</xdr:colOff>
      <xdr:row>5</xdr:row>
      <xdr:rowOff>238126</xdr:rowOff>
    </xdr:from>
    <xdr:to>
      <xdr:col>1</xdr:col>
      <xdr:colOff>647700</xdr:colOff>
      <xdr:row>7</xdr:row>
      <xdr:rowOff>238126</xdr:rowOff>
    </xdr:to>
    <xdr:sp macro="" textlink="">
      <xdr:nvSpPr>
        <xdr:cNvPr id="3" name="Oval 2"/>
        <xdr:cNvSpPr/>
      </xdr:nvSpPr>
      <xdr:spPr>
        <a:xfrm>
          <a:off x="1190625" y="1847851"/>
          <a:ext cx="371475" cy="514350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933450</xdr:colOff>
      <xdr:row>5</xdr:row>
      <xdr:rowOff>219075</xdr:rowOff>
    </xdr:from>
    <xdr:to>
      <xdr:col>4</xdr:col>
      <xdr:colOff>1333500</xdr:colOff>
      <xdr:row>8</xdr:row>
      <xdr:rowOff>1</xdr:rowOff>
    </xdr:to>
    <xdr:sp macro="" textlink="">
      <xdr:nvSpPr>
        <xdr:cNvPr id="15" name="Oval 14"/>
        <xdr:cNvSpPr/>
      </xdr:nvSpPr>
      <xdr:spPr>
        <a:xfrm>
          <a:off x="4924425" y="1828800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762000</xdr:colOff>
      <xdr:row>5</xdr:row>
      <xdr:rowOff>228600</xdr:rowOff>
    </xdr:from>
    <xdr:to>
      <xdr:col>5</xdr:col>
      <xdr:colOff>1162050</xdr:colOff>
      <xdr:row>8</xdr:row>
      <xdr:rowOff>9526</xdr:rowOff>
    </xdr:to>
    <xdr:sp macro="" textlink="">
      <xdr:nvSpPr>
        <xdr:cNvPr id="16" name="Oval 15"/>
        <xdr:cNvSpPr/>
      </xdr:nvSpPr>
      <xdr:spPr>
        <a:xfrm>
          <a:off x="7000875" y="1838325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752475</xdr:colOff>
      <xdr:row>5</xdr:row>
      <xdr:rowOff>209550</xdr:rowOff>
    </xdr:from>
    <xdr:to>
      <xdr:col>3</xdr:col>
      <xdr:colOff>1152525</xdr:colOff>
      <xdr:row>7</xdr:row>
      <xdr:rowOff>247651</xdr:rowOff>
    </xdr:to>
    <xdr:sp macro="" textlink="">
      <xdr:nvSpPr>
        <xdr:cNvPr id="17" name="Oval 16"/>
        <xdr:cNvSpPr/>
      </xdr:nvSpPr>
      <xdr:spPr>
        <a:xfrm>
          <a:off x="2847975" y="1819275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819150</xdr:colOff>
      <xdr:row>0</xdr:row>
      <xdr:rowOff>63574</xdr:rowOff>
    </xdr:from>
    <xdr:to>
      <xdr:col>1</xdr:col>
      <xdr:colOff>847725</xdr:colOff>
      <xdr:row>0</xdr:row>
      <xdr:rowOff>438149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63574"/>
          <a:ext cx="942975" cy="374575"/>
        </a:xfrm>
        <a:prstGeom prst="rect">
          <a:avLst/>
        </a:prstGeom>
      </xdr:spPr>
    </xdr:pic>
    <xdr:clientData/>
  </xdr:twoCellAnchor>
  <xdr:twoCellAnchor>
    <xdr:from>
      <xdr:col>3</xdr:col>
      <xdr:colOff>228606</xdr:colOff>
      <xdr:row>1</xdr:row>
      <xdr:rowOff>1</xdr:rowOff>
    </xdr:from>
    <xdr:to>
      <xdr:col>3</xdr:col>
      <xdr:colOff>466731</xdr:colOff>
      <xdr:row>2</xdr:row>
      <xdr:rowOff>19051</xdr:rowOff>
    </xdr:to>
    <xdr:cxnSp macro="">
      <xdr:nvCxnSpPr>
        <xdr:cNvPr id="4" name="Curved Connector 3"/>
        <xdr:cNvCxnSpPr/>
      </xdr:nvCxnSpPr>
      <xdr:spPr>
        <a:xfrm rot="5400000" flipH="1" flipV="1">
          <a:off x="2271719" y="566738"/>
          <a:ext cx="342900" cy="238125"/>
        </a:xfrm>
        <a:prstGeom prst="curvedConnector3">
          <a:avLst/>
        </a:prstGeom>
        <a:ln>
          <a:solidFill>
            <a:srgbClr val="FFFF0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0</xdr:row>
      <xdr:rowOff>76201</xdr:rowOff>
    </xdr:from>
    <xdr:to>
      <xdr:col>2</xdr:col>
      <xdr:colOff>28575</xdr:colOff>
      <xdr:row>0</xdr:row>
      <xdr:rowOff>458343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76201"/>
          <a:ext cx="962025" cy="382142"/>
        </a:xfrm>
        <a:prstGeom prst="rect">
          <a:avLst/>
        </a:prstGeom>
      </xdr:spPr>
    </xdr:pic>
    <xdr:clientData/>
  </xdr:twoCellAnchor>
  <xdr:twoCellAnchor>
    <xdr:from>
      <xdr:col>3</xdr:col>
      <xdr:colOff>323852</xdr:colOff>
      <xdr:row>1</xdr:row>
      <xdr:rowOff>28576</xdr:rowOff>
    </xdr:from>
    <xdr:to>
      <xdr:col>3</xdr:col>
      <xdr:colOff>561977</xdr:colOff>
      <xdr:row>2</xdr:row>
      <xdr:rowOff>47626</xdr:rowOff>
    </xdr:to>
    <xdr:cxnSp macro="">
      <xdr:nvCxnSpPr>
        <xdr:cNvPr id="3" name="Curved Connector 2"/>
        <xdr:cNvCxnSpPr/>
      </xdr:nvCxnSpPr>
      <xdr:spPr>
        <a:xfrm rot="5400000" flipH="1" flipV="1">
          <a:off x="2366965" y="595313"/>
          <a:ext cx="342900" cy="238125"/>
        </a:xfrm>
        <a:prstGeom prst="curvedConnector3">
          <a:avLst/>
        </a:prstGeom>
        <a:ln>
          <a:solidFill>
            <a:srgbClr val="FFFF0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257176</xdr:colOff>
      <xdr:row>1</xdr:row>
      <xdr:rowOff>28576</xdr:rowOff>
    </xdr:from>
    <xdr:to>
      <xdr:col>4</xdr:col>
      <xdr:colOff>495301</xdr:colOff>
      <xdr:row>2</xdr:row>
      <xdr:rowOff>47626</xdr:rowOff>
    </xdr:to>
    <xdr:cxnSp macro="">
      <xdr:nvCxnSpPr>
        <xdr:cNvPr id="5" name="Curved Connector 4"/>
        <xdr:cNvCxnSpPr/>
      </xdr:nvCxnSpPr>
      <xdr:spPr>
        <a:xfrm rot="5400000" flipH="1" flipV="1">
          <a:off x="4195764" y="595313"/>
          <a:ext cx="342900" cy="238125"/>
        </a:xfrm>
        <a:prstGeom prst="curvedConnector3">
          <a:avLst/>
        </a:prstGeom>
        <a:ln>
          <a:solidFill>
            <a:srgbClr val="FFFF0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</xdr:colOff>
      <xdr:row>5</xdr:row>
      <xdr:rowOff>238126</xdr:rowOff>
    </xdr:from>
    <xdr:to>
      <xdr:col>1</xdr:col>
      <xdr:colOff>647700</xdr:colOff>
      <xdr:row>7</xdr:row>
      <xdr:rowOff>238126</xdr:rowOff>
    </xdr:to>
    <xdr:sp macro="" textlink="">
      <xdr:nvSpPr>
        <xdr:cNvPr id="6" name="Oval 5"/>
        <xdr:cNvSpPr/>
      </xdr:nvSpPr>
      <xdr:spPr>
        <a:xfrm>
          <a:off x="1190625" y="1847851"/>
          <a:ext cx="371475" cy="514350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1524000</xdr:colOff>
      <xdr:row>5</xdr:row>
      <xdr:rowOff>219075</xdr:rowOff>
    </xdr:from>
    <xdr:to>
      <xdr:col>4</xdr:col>
      <xdr:colOff>1924050</xdr:colOff>
      <xdr:row>8</xdr:row>
      <xdr:rowOff>1</xdr:rowOff>
    </xdr:to>
    <xdr:sp macro="" textlink="">
      <xdr:nvSpPr>
        <xdr:cNvPr id="7" name="Oval 6"/>
        <xdr:cNvSpPr/>
      </xdr:nvSpPr>
      <xdr:spPr>
        <a:xfrm>
          <a:off x="5514975" y="1828800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752475</xdr:colOff>
      <xdr:row>5</xdr:row>
      <xdr:rowOff>209550</xdr:rowOff>
    </xdr:from>
    <xdr:to>
      <xdr:col>3</xdr:col>
      <xdr:colOff>1152525</xdr:colOff>
      <xdr:row>7</xdr:row>
      <xdr:rowOff>247651</xdr:rowOff>
    </xdr:to>
    <xdr:sp macro="" textlink="">
      <xdr:nvSpPr>
        <xdr:cNvPr id="9" name="Oval 8"/>
        <xdr:cNvSpPr/>
      </xdr:nvSpPr>
      <xdr:spPr>
        <a:xfrm>
          <a:off x="2847975" y="1819275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6</xdr:row>
      <xdr:rowOff>9526</xdr:rowOff>
    </xdr:from>
    <xdr:to>
      <xdr:col>6</xdr:col>
      <xdr:colOff>66675</xdr:colOff>
      <xdr:row>7</xdr:row>
      <xdr:rowOff>134493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2400301"/>
          <a:ext cx="962025" cy="382142"/>
        </a:xfrm>
        <a:prstGeom prst="rect">
          <a:avLst/>
        </a:prstGeom>
      </xdr:spPr>
    </xdr:pic>
    <xdr:clientData/>
  </xdr:twoCellAnchor>
  <xdr:twoCellAnchor>
    <xdr:from>
      <xdr:col>1</xdr:col>
      <xdr:colOff>276225</xdr:colOff>
      <xdr:row>4</xdr:row>
      <xdr:rowOff>238126</xdr:rowOff>
    </xdr:from>
    <xdr:to>
      <xdr:col>1</xdr:col>
      <xdr:colOff>647700</xdr:colOff>
      <xdr:row>6</xdr:row>
      <xdr:rowOff>238126</xdr:rowOff>
    </xdr:to>
    <xdr:sp macro="" textlink="">
      <xdr:nvSpPr>
        <xdr:cNvPr id="5" name="Oval 4"/>
        <xdr:cNvSpPr/>
      </xdr:nvSpPr>
      <xdr:spPr>
        <a:xfrm>
          <a:off x="1190625" y="1847851"/>
          <a:ext cx="371475" cy="514350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4</xdr:row>
      <xdr:rowOff>219075</xdr:rowOff>
    </xdr:from>
    <xdr:to>
      <xdr:col>2</xdr:col>
      <xdr:colOff>657225</xdr:colOff>
      <xdr:row>7</xdr:row>
      <xdr:rowOff>1</xdr:rowOff>
    </xdr:to>
    <xdr:sp macro="" textlink="">
      <xdr:nvSpPr>
        <xdr:cNvPr id="7" name="Oval 6"/>
        <xdr:cNvSpPr/>
      </xdr:nvSpPr>
      <xdr:spPr>
        <a:xfrm>
          <a:off x="2095500" y="2095500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304800</xdr:colOff>
      <xdr:row>4</xdr:row>
      <xdr:rowOff>219075</xdr:rowOff>
    </xdr:from>
    <xdr:to>
      <xdr:col>3</xdr:col>
      <xdr:colOff>704850</xdr:colOff>
      <xdr:row>7</xdr:row>
      <xdr:rowOff>1</xdr:rowOff>
    </xdr:to>
    <xdr:sp macro="" textlink="">
      <xdr:nvSpPr>
        <xdr:cNvPr id="12" name="Oval 11"/>
        <xdr:cNvSpPr/>
      </xdr:nvSpPr>
      <xdr:spPr>
        <a:xfrm>
          <a:off x="3076575" y="1581150"/>
          <a:ext cx="400050" cy="55245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abSelected="1" zoomScaleNormal="100" workbookViewId="0">
      <selection activeCell="E13" sqref="E13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3.85546875" style="1" customWidth="1"/>
    <col min="4" max="4" width="28.42578125" style="1" customWidth="1"/>
    <col min="5" max="5" width="33.7109375" style="1" customWidth="1"/>
    <col min="6" max="6" width="28.42578125" style="1" customWidth="1"/>
    <col min="7" max="7" width="13.28515625" style="1" customWidth="1"/>
    <col min="8" max="8" width="3.7109375" style="1" customWidth="1"/>
    <col min="9" max="9" width="7.42578125" customWidth="1"/>
    <col min="10" max="10" width="2" customWidth="1"/>
  </cols>
  <sheetData>
    <row r="1" spans="1:10" ht="40.5" customHeight="1" x14ac:dyDescent="0.55000000000000004">
      <c r="D1" s="8" t="str">
        <f ca="1">_xlfn.FORMULATEXT(D3)</f>
        <v>=RANK(B3;$B$3:$B$9)</v>
      </c>
      <c r="E1" s="10" t="str">
        <f t="shared" ref="E1:F1" ca="1" si="0">_xlfn.FORMULATEXT(E3)</f>
        <v>=RANK.AVG(B3;$B$3:$B$9)</v>
      </c>
      <c r="F1" s="8" t="str">
        <f t="shared" ca="1" si="0"/>
        <v>=RANK.EQ(B3;$B$3:$B$9)</v>
      </c>
    </row>
    <row r="2" spans="1:10" ht="25.5" customHeight="1" x14ac:dyDescent="0.55000000000000004">
      <c r="A2" s="5" t="s">
        <v>8</v>
      </c>
      <c r="B2" s="5" t="s">
        <v>7</v>
      </c>
      <c r="C2"/>
      <c r="D2" s="9" t="s">
        <v>9</v>
      </c>
      <c r="E2" s="9" t="s">
        <v>10</v>
      </c>
      <c r="F2" s="9" t="s">
        <v>11</v>
      </c>
      <c r="G2"/>
    </row>
    <row r="3" spans="1:10" ht="20.25" x14ac:dyDescent="0.55000000000000004">
      <c r="A3" s="6" t="s">
        <v>6</v>
      </c>
      <c r="B3" s="4">
        <v>92</v>
      </c>
      <c r="C3" s="7"/>
      <c r="D3" s="4">
        <f>RANK(B3,$B$3:$B$9)</f>
        <v>2</v>
      </c>
      <c r="E3" s="4">
        <f>_xlfn.RANK.AVG(B3,$B$3:$B$9)</f>
        <v>2</v>
      </c>
      <c r="F3" s="4">
        <f>_xlfn.RANK.EQ(B3,$B$3:$B$9)</f>
        <v>2</v>
      </c>
      <c r="G3"/>
    </row>
    <row r="4" spans="1:10" ht="20.25" x14ac:dyDescent="0.55000000000000004">
      <c r="A4" s="6" t="s">
        <v>5</v>
      </c>
      <c r="B4" s="4">
        <v>45</v>
      </c>
      <c r="C4" s="7"/>
      <c r="D4" s="4">
        <f t="shared" ref="D4:D9" si="1">RANK(B4,$B$3:$B$9)</f>
        <v>5</v>
      </c>
      <c r="E4" s="4">
        <f t="shared" ref="E4:E9" si="2">_xlfn.RANK.AVG(B4,$B$3:$B$9)</f>
        <v>5</v>
      </c>
      <c r="F4" s="4">
        <f t="shared" ref="F4:F9" si="3">_xlfn.RANK.EQ(B4,$B$3:$B$9)</f>
        <v>5</v>
      </c>
      <c r="G4"/>
    </row>
    <row r="5" spans="1:10" ht="20.25" x14ac:dyDescent="0.55000000000000004">
      <c r="A5" s="6" t="s">
        <v>4</v>
      </c>
      <c r="B5" s="4">
        <v>39</v>
      </c>
      <c r="C5" s="7"/>
      <c r="D5" s="4">
        <f t="shared" si="1"/>
        <v>6</v>
      </c>
      <c r="E5" s="4">
        <f t="shared" si="2"/>
        <v>6</v>
      </c>
      <c r="F5" s="4">
        <f t="shared" si="3"/>
        <v>6</v>
      </c>
      <c r="G5"/>
    </row>
    <row r="6" spans="1:10" ht="20.25" x14ac:dyDescent="0.55000000000000004">
      <c r="A6" s="6" t="s">
        <v>3</v>
      </c>
      <c r="B6" s="4">
        <v>33</v>
      </c>
      <c r="C6" s="7"/>
      <c r="D6" s="4">
        <f t="shared" si="1"/>
        <v>7</v>
      </c>
      <c r="E6" s="4">
        <f t="shared" si="2"/>
        <v>7</v>
      </c>
      <c r="F6" s="4">
        <f t="shared" si="3"/>
        <v>7</v>
      </c>
      <c r="G6"/>
    </row>
    <row r="7" spans="1:10" ht="20.25" x14ac:dyDescent="0.55000000000000004">
      <c r="A7" s="6" t="s">
        <v>2</v>
      </c>
      <c r="B7" s="4">
        <v>56</v>
      </c>
      <c r="C7" s="7"/>
      <c r="D7" s="4">
        <f t="shared" si="1"/>
        <v>3</v>
      </c>
      <c r="E7" s="4">
        <f t="shared" si="2"/>
        <v>3.5</v>
      </c>
      <c r="F7" s="4">
        <f t="shared" si="3"/>
        <v>3</v>
      </c>
      <c r="G7"/>
    </row>
    <row r="8" spans="1:10" ht="20.25" x14ac:dyDescent="0.55000000000000004">
      <c r="A8" s="6" t="s">
        <v>1</v>
      </c>
      <c r="B8" s="4">
        <v>56</v>
      </c>
      <c r="C8" s="7"/>
      <c r="D8" s="4">
        <f t="shared" si="1"/>
        <v>3</v>
      </c>
      <c r="E8" s="4">
        <f t="shared" si="2"/>
        <v>3.5</v>
      </c>
      <c r="F8" s="4">
        <f t="shared" si="3"/>
        <v>3</v>
      </c>
      <c r="G8"/>
    </row>
    <row r="9" spans="1:10" ht="20.25" x14ac:dyDescent="0.55000000000000004">
      <c r="A9" s="6" t="s">
        <v>0</v>
      </c>
      <c r="B9" s="4">
        <v>99</v>
      </c>
      <c r="C9" s="7"/>
      <c r="D9" s="4">
        <f t="shared" si="1"/>
        <v>1</v>
      </c>
      <c r="E9" s="4">
        <f t="shared" si="2"/>
        <v>1</v>
      </c>
      <c r="F9" s="4">
        <f t="shared" si="3"/>
        <v>1</v>
      </c>
      <c r="G9"/>
    </row>
    <row r="10" spans="1:10" x14ac:dyDescent="0.4">
      <c r="A10" s="2"/>
      <c r="B10" s="2"/>
      <c r="C10" s="2"/>
    </row>
    <row r="11" spans="1:10" x14ac:dyDescent="0.4">
      <c r="G11"/>
      <c r="H11"/>
    </row>
    <row r="12" spans="1:10" s="1" customFormat="1" x14ac:dyDescent="0.4">
      <c r="G12"/>
      <c r="H12"/>
      <c r="I12"/>
      <c r="J12"/>
    </row>
    <row r="14" spans="1:10" ht="20.25" customHeight="1" x14ac:dyDescent="0.25">
      <c r="A14"/>
      <c r="B14"/>
      <c r="C14"/>
      <c r="D14"/>
      <c r="E14"/>
      <c r="F14"/>
      <c r="G14"/>
      <c r="H14"/>
    </row>
    <row r="15" spans="1:10" ht="15" x14ac:dyDescent="0.25">
      <c r="A15"/>
      <c r="B15"/>
      <c r="C15"/>
      <c r="D15"/>
      <c r="E15"/>
      <c r="F15"/>
      <c r="G15"/>
      <c r="H15"/>
    </row>
    <row r="16" spans="1:10" ht="15" x14ac:dyDescent="0.25">
      <c r="A16"/>
      <c r="B16"/>
      <c r="C16"/>
      <c r="D16"/>
      <c r="E16"/>
      <c r="F16"/>
      <c r="G16"/>
      <c r="H16"/>
    </row>
    <row r="17" spans="1:10" ht="15" x14ac:dyDescent="0.25">
      <c r="A17"/>
      <c r="B17"/>
      <c r="C17"/>
      <c r="D17"/>
      <c r="E17"/>
      <c r="F17"/>
      <c r="G17"/>
      <c r="H17"/>
    </row>
    <row r="18" spans="1:10" ht="15" x14ac:dyDescent="0.25">
      <c r="A18"/>
      <c r="B18"/>
      <c r="C18"/>
      <c r="D18"/>
      <c r="E18"/>
      <c r="F18"/>
      <c r="G18"/>
      <c r="H18"/>
    </row>
    <row r="19" spans="1:10" ht="15" x14ac:dyDescent="0.25">
      <c r="A19"/>
      <c r="B19"/>
      <c r="C19"/>
      <c r="D19"/>
      <c r="E19"/>
      <c r="F19"/>
      <c r="G19"/>
      <c r="H19"/>
    </row>
    <row r="20" spans="1:10" ht="15" x14ac:dyDescent="0.25">
      <c r="A20"/>
      <c r="B20"/>
      <c r="C20"/>
      <c r="D20"/>
      <c r="E20"/>
      <c r="F20"/>
      <c r="G20"/>
      <c r="H20"/>
    </row>
    <row r="21" spans="1:10" ht="15" x14ac:dyDescent="0.25">
      <c r="A21"/>
      <c r="B21"/>
      <c r="C21"/>
      <c r="D21"/>
      <c r="E21"/>
      <c r="F21"/>
      <c r="G21"/>
      <c r="H21"/>
    </row>
    <row r="22" spans="1:10" ht="15" x14ac:dyDescent="0.25">
      <c r="A22"/>
      <c r="B22"/>
      <c r="C22"/>
      <c r="D22"/>
      <c r="E22"/>
      <c r="F22"/>
      <c r="G22"/>
      <c r="H22"/>
    </row>
    <row r="25" spans="1:10" s="1" customFormat="1" ht="18" x14ac:dyDescent="0.45">
      <c r="A25" s="3"/>
      <c r="I25"/>
      <c r="J2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Normal="100" workbookViewId="0">
      <selection activeCell="D3" sqref="D3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3.85546875" style="1" customWidth="1"/>
    <col min="4" max="4" width="28.42578125" style="1" customWidth="1"/>
    <col min="5" max="5" width="13.28515625" style="1" customWidth="1"/>
    <col min="6" max="6" width="3.7109375" style="1" customWidth="1"/>
    <col min="7" max="7" width="27.42578125" style="1" customWidth="1"/>
    <col min="8" max="9" width="9.140625" style="1"/>
    <col min="10" max="10" width="7.42578125" customWidth="1"/>
    <col min="11" max="11" width="2" customWidth="1"/>
  </cols>
  <sheetData>
    <row r="1" spans="1:11" ht="40.5" customHeight="1" x14ac:dyDescent="0.55000000000000004">
      <c r="D1" s="8" t="str">
        <f ca="1">_xlfn.FORMULATEXT(D3)</f>
        <v>=RANK(B3;$B$3:$B$9;1)</v>
      </c>
    </row>
    <row r="2" spans="1:11" ht="25.5" customHeight="1" x14ac:dyDescent="0.55000000000000004">
      <c r="A2" s="5" t="s">
        <v>8</v>
      </c>
      <c r="B2" s="5" t="s">
        <v>12</v>
      </c>
      <c r="C2"/>
      <c r="D2" s="9" t="s">
        <v>9</v>
      </c>
      <c r="E2"/>
    </row>
    <row r="3" spans="1:11" ht="20.25" x14ac:dyDescent="0.55000000000000004">
      <c r="A3" s="6" t="s">
        <v>6</v>
      </c>
      <c r="B3" s="11">
        <v>0.3263888888888889</v>
      </c>
      <c r="C3" s="7"/>
      <c r="D3" s="4">
        <f>RANK(B3,$B$3:$B$9,1)</f>
        <v>2</v>
      </c>
      <c r="E3"/>
    </row>
    <row r="4" spans="1:11" ht="20.25" x14ac:dyDescent="0.55000000000000004">
      <c r="A4" s="6" t="s">
        <v>5</v>
      </c>
      <c r="B4" s="11">
        <v>0.3298611111111111</v>
      </c>
      <c r="C4" s="7"/>
      <c r="D4" s="4">
        <f t="shared" ref="D4:D9" si="0">RANK(B4,$B$3:$B$9,1)</f>
        <v>3</v>
      </c>
      <c r="E4"/>
    </row>
    <row r="5" spans="1:11" ht="20.25" x14ac:dyDescent="0.55000000000000004">
      <c r="A5" s="6" t="s">
        <v>4</v>
      </c>
      <c r="B5" s="11">
        <v>0.33333333333333331</v>
      </c>
      <c r="C5" s="7"/>
      <c r="D5" s="4">
        <f t="shared" si="0"/>
        <v>6</v>
      </c>
      <c r="E5"/>
    </row>
    <row r="6" spans="1:11" ht="20.25" x14ac:dyDescent="0.55000000000000004">
      <c r="A6" s="6" t="s">
        <v>3</v>
      </c>
      <c r="B6" s="11">
        <v>0.33055555555555555</v>
      </c>
      <c r="C6" s="7"/>
      <c r="D6" s="4">
        <f t="shared" si="0"/>
        <v>4</v>
      </c>
      <c r="E6"/>
    </row>
    <row r="7" spans="1:11" ht="20.25" x14ac:dyDescent="0.55000000000000004">
      <c r="A7" s="6" t="s">
        <v>2</v>
      </c>
      <c r="B7" s="11">
        <v>0.32291666666666669</v>
      </c>
      <c r="C7" s="7"/>
      <c r="D7" s="4">
        <f t="shared" si="0"/>
        <v>1</v>
      </c>
      <c r="E7"/>
    </row>
    <row r="8" spans="1:11" ht="20.25" x14ac:dyDescent="0.55000000000000004">
      <c r="A8" s="6" t="s">
        <v>1</v>
      </c>
      <c r="B8" s="11">
        <v>0.33680555555555558</v>
      </c>
      <c r="C8" s="7"/>
      <c r="D8" s="4">
        <f t="shared" si="0"/>
        <v>7</v>
      </c>
      <c r="E8"/>
    </row>
    <row r="9" spans="1:11" ht="20.25" x14ac:dyDescent="0.55000000000000004">
      <c r="A9" s="6" t="s">
        <v>0</v>
      </c>
      <c r="B9" s="11">
        <v>0.33263888888888887</v>
      </c>
      <c r="C9" s="7"/>
      <c r="D9" s="4">
        <f t="shared" si="0"/>
        <v>5</v>
      </c>
      <c r="E9"/>
    </row>
    <row r="10" spans="1:11" x14ac:dyDescent="0.4">
      <c r="A10" s="2"/>
      <c r="B10" s="2"/>
      <c r="C10" s="2"/>
    </row>
    <row r="11" spans="1:11" x14ac:dyDescent="0.4">
      <c r="E11"/>
      <c r="F11"/>
      <c r="G11"/>
    </row>
    <row r="12" spans="1:11" s="1" customFormat="1" x14ac:dyDescent="0.4">
      <c r="E12"/>
      <c r="F12"/>
      <c r="G12"/>
      <c r="J12"/>
      <c r="K12"/>
    </row>
    <row r="14" spans="1:11" ht="20.25" customHeight="1" x14ac:dyDescent="0.25">
      <c r="A14"/>
      <c r="B14"/>
      <c r="C14"/>
      <c r="D14"/>
      <c r="E14"/>
      <c r="F14"/>
      <c r="G14"/>
      <c r="H14"/>
      <c r="I14"/>
    </row>
    <row r="15" spans="1:11" ht="15" x14ac:dyDescent="0.25">
      <c r="A15"/>
      <c r="B15"/>
      <c r="C15"/>
      <c r="D15"/>
      <c r="E15"/>
      <c r="F15"/>
      <c r="G15"/>
      <c r="H15"/>
      <c r="I15"/>
    </row>
    <row r="16" spans="1:11" ht="15" x14ac:dyDescent="0.25">
      <c r="A16"/>
      <c r="B16"/>
      <c r="C16"/>
      <c r="D16"/>
      <c r="E16"/>
      <c r="F16"/>
      <c r="G16"/>
      <c r="H16"/>
      <c r="I16"/>
    </row>
    <row r="17" spans="1:11" ht="15" x14ac:dyDescent="0.25">
      <c r="A17"/>
      <c r="B17"/>
      <c r="C17"/>
      <c r="D17"/>
      <c r="E17"/>
      <c r="F17"/>
      <c r="G17"/>
      <c r="H17"/>
      <c r="I17"/>
    </row>
    <row r="18" spans="1:11" ht="15" x14ac:dyDescent="0.25">
      <c r="A18"/>
      <c r="B18"/>
      <c r="C18"/>
      <c r="D18"/>
      <c r="E18"/>
      <c r="F18"/>
      <c r="G18"/>
      <c r="H18"/>
      <c r="I18"/>
    </row>
    <row r="19" spans="1:11" ht="15" x14ac:dyDescent="0.25">
      <c r="A19"/>
      <c r="B19"/>
      <c r="C19"/>
      <c r="D19"/>
      <c r="E19"/>
      <c r="F19"/>
      <c r="G19"/>
      <c r="H19"/>
      <c r="I19"/>
    </row>
    <row r="20" spans="1:11" ht="15" x14ac:dyDescent="0.25">
      <c r="A20"/>
      <c r="B20"/>
      <c r="C20"/>
      <c r="D20"/>
      <c r="E20"/>
      <c r="F20"/>
      <c r="G20"/>
      <c r="H20"/>
      <c r="I20"/>
    </row>
    <row r="21" spans="1:11" ht="15" x14ac:dyDescent="0.25">
      <c r="A21"/>
      <c r="B21"/>
      <c r="C21"/>
      <c r="D21"/>
      <c r="E21"/>
      <c r="F21"/>
      <c r="G21"/>
      <c r="H21"/>
      <c r="I21"/>
    </row>
    <row r="22" spans="1:11" ht="15" x14ac:dyDescent="0.25">
      <c r="A22"/>
      <c r="B22"/>
      <c r="C22"/>
      <c r="D22"/>
      <c r="E22"/>
      <c r="F22"/>
      <c r="G22"/>
      <c r="H22"/>
      <c r="I22"/>
    </row>
    <row r="25" spans="1:11" s="1" customFormat="1" ht="18" x14ac:dyDescent="0.45">
      <c r="A25" s="3"/>
      <c r="J25"/>
      <c r="K2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zoomScaleNormal="100" workbookViewId="0">
      <selection activeCell="E3" sqref="E3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3.85546875" style="1" customWidth="1"/>
    <col min="4" max="4" width="28.42578125" style="1" customWidth="1"/>
    <col min="5" max="5" width="52" style="1" bestFit="1" customWidth="1"/>
    <col min="6" max="6" width="13.28515625" style="1" customWidth="1"/>
    <col min="7" max="7" width="3.7109375" style="1" customWidth="1"/>
    <col min="8" max="8" width="7.42578125" customWidth="1"/>
    <col min="9" max="9" width="2" customWidth="1"/>
  </cols>
  <sheetData>
    <row r="1" spans="1:9" ht="40.5" customHeight="1" x14ac:dyDescent="0.55000000000000004">
      <c r="D1" s="8" t="str">
        <f ca="1">_xlfn.FORMULATEXT(D3)</f>
        <v>=RANK(B3;$B$3:$B$9)</v>
      </c>
      <c r="E1" s="10" t="str">
        <f t="shared" ref="E1" ca="1" si="0">_xlfn.FORMULATEXT(E3)</f>
        <v>=RANK(B3;$B$3:$B$9)+COUNTIF($B$2:B2;B3)</v>
      </c>
    </row>
    <row r="2" spans="1:9" ht="25.5" customHeight="1" x14ac:dyDescent="0.55000000000000004">
      <c r="A2" s="5" t="s">
        <v>8</v>
      </c>
      <c r="B2" s="5" t="s">
        <v>7</v>
      </c>
      <c r="C2"/>
      <c r="D2" s="9" t="s">
        <v>9</v>
      </c>
      <c r="E2" s="9" t="s">
        <v>13</v>
      </c>
      <c r="F2"/>
    </row>
    <row r="3" spans="1:9" ht="20.25" x14ac:dyDescent="0.55000000000000004">
      <c r="A3" s="6" t="s">
        <v>6</v>
      </c>
      <c r="B3" s="4">
        <v>92</v>
      </c>
      <c r="C3" s="7"/>
      <c r="D3" s="4">
        <f>RANK(B3,$B$3:$B$9)</f>
        <v>2</v>
      </c>
      <c r="E3" s="4">
        <f>RANK(B3,$B$3:$B$9)+COUNTIF($B$2:B2,B3)</f>
        <v>2</v>
      </c>
      <c r="F3"/>
    </row>
    <row r="4" spans="1:9" ht="20.25" x14ac:dyDescent="0.55000000000000004">
      <c r="A4" s="6" t="s">
        <v>5</v>
      </c>
      <c r="B4" s="4">
        <v>45</v>
      </c>
      <c r="C4" s="7"/>
      <c r="D4" s="4">
        <f t="shared" ref="D4:D9" si="1">RANK(B4,$B$3:$B$9)</f>
        <v>5</v>
      </c>
      <c r="E4" s="4">
        <f>RANK(B4,$B$3:$B$9)+COUNTIF($B$2:B3,B4)</f>
        <v>5</v>
      </c>
      <c r="F4"/>
    </row>
    <row r="5" spans="1:9" ht="20.25" x14ac:dyDescent="0.55000000000000004">
      <c r="A5" s="6" t="s">
        <v>4</v>
      </c>
      <c r="B5" s="4">
        <v>39</v>
      </c>
      <c r="C5" s="7"/>
      <c r="D5" s="4">
        <f t="shared" si="1"/>
        <v>6</v>
      </c>
      <c r="E5" s="4">
        <f>RANK(B5,$B$3:$B$9)+COUNTIF($B$2:B4,B5)</f>
        <v>6</v>
      </c>
      <c r="F5"/>
    </row>
    <row r="6" spans="1:9" ht="20.25" x14ac:dyDescent="0.55000000000000004">
      <c r="A6" s="6" t="s">
        <v>3</v>
      </c>
      <c r="B6" s="4">
        <v>33</v>
      </c>
      <c r="C6" s="7"/>
      <c r="D6" s="4">
        <f t="shared" si="1"/>
        <v>7</v>
      </c>
      <c r="E6" s="4">
        <f>RANK(B6,$B$3:$B$9)+COUNTIF($B$2:B5,B6)</f>
        <v>7</v>
      </c>
      <c r="F6"/>
    </row>
    <row r="7" spans="1:9" ht="20.25" x14ac:dyDescent="0.55000000000000004">
      <c r="A7" s="6" t="s">
        <v>2</v>
      </c>
      <c r="B7" s="4">
        <v>56</v>
      </c>
      <c r="C7" s="7"/>
      <c r="D7" s="4">
        <f t="shared" si="1"/>
        <v>3</v>
      </c>
      <c r="E7" s="4">
        <f>RANK(B7,$B$3:$B$9)+COUNTIF($B$2:B6,B7)</f>
        <v>3</v>
      </c>
      <c r="F7"/>
    </row>
    <row r="8" spans="1:9" ht="20.25" x14ac:dyDescent="0.55000000000000004">
      <c r="A8" s="6" t="s">
        <v>1</v>
      </c>
      <c r="B8" s="4">
        <v>56</v>
      </c>
      <c r="C8" s="7"/>
      <c r="D8" s="12">
        <f t="shared" si="1"/>
        <v>3</v>
      </c>
      <c r="E8" s="12">
        <f>RANK(B8,$B$3:$B$9)+COUNTIF($B$2:B7,B8)</f>
        <v>4</v>
      </c>
      <c r="F8"/>
    </row>
    <row r="9" spans="1:9" ht="20.25" x14ac:dyDescent="0.55000000000000004">
      <c r="A9" s="6" t="s">
        <v>0</v>
      </c>
      <c r="B9" s="4">
        <v>99</v>
      </c>
      <c r="C9" s="7"/>
      <c r="D9" s="4">
        <f t="shared" si="1"/>
        <v>1</v>
      </c>
      <c r="E9" s="4">
        <f>RANK(B9,$B$3:$B$9)+COUNTIF($B$2:B8,B9)</f>
        <v>1</v>
      </c>
      <c r="F9"/>
    </row>
    <row r="10" spans="1:9" x14ac:dyDescent="0.4">
      <c r="A10" s="2"/>
      <c r="B10" s="2"/>
      <c r="C10" s="2"/>
    </row>
    <row r="11" spans="1:9" x14ac:dyDescent="0.4">
      <c r="F11"/>
      <c r="G11"/>
    </row>
    <row r="12" spans="1:9" s="1" customFormat="1" x14ac:dyDescent="0.4">
      <c r="F12"/>
      <c r="G12"/>
      <c r="H12"/>
      <c r="I12"/>
    </row>
    <row r="14" spans="1:9" ht="20.25" customHeight="1" x14ac:dyDescent="0.25">
      <c r="A14"/>
      <c r="B14"/>
      <c r="C14"/>
      <c r="D14"/>
      <c r="E14"/>
      <c r="F14"/>
      <c r="G14"/>
    </row>
    <row r="15" spans="1:9" ht="15" x14ac:dyDescent="0.25">
      <c r="A15"/>
      <c r="B15"/>
      <c r="C15"/>
      <c r="D15"/>
      <c r="E15"/>
      <c r="F15"/>
      <c r="G15"/>
    </row>
    <row r="16" spans="1:9" ht="15" x14ac:dyDescent="0.25">
      <c r="A16"/>
      <c r="B16"/>
      <c r="C16"/>
      <c r="D16"/>
      <c r="E16"/>
      <c r="F16"/>
      <c r="G16"/>
    </row>
    <row r="17" spans="1:9" ht="15" x14ac:dyDescent="0.25">
      <c r="A17"/>
      <c r="B17"/>
      <c r="C17"/>
      <c r="D17"/>
      <c r="E17"/>
      <c r="F17"/>
      <c r="G17"/>
    </row>
    <row r="18" spans="1:9" ht="15" x14ac:dyDescent="0.25">
      <c r="A18"/>
      <c r="B18"/>
      <c r="C18"/>
      <c r="D18"/>
      <c r="E18"/>
      <c r="F18"/>
      <c r="G18"/>
    </row>
    <row r="19" spans="1:9" ht="15" x14ac:dyDescent="0.25">
      <c r="A19"/>
      <c r="B19"/>
      <c r="C19"/>
      <c r="D19"/>
      <c r="E19"/>
      <c r="F19"/>
      <c r="G19"/>
    </row>
    <row r="20" spans="1:9" ht="15" x14ac:dyDescent="0.25">
      <c r="A20"/>
      <c r="B20"/>
      <c r="C20"/>
      <c r="D20"/>
      <c r="E20"/>
      <c r="F20"/>
      <c r="G20"/>
    </row>
    <row r="21" spans="1:9" ht="15" x14ac:dyDescent="0.25">
      <c r="A21"/>
      <c r="B21"/>
      <c r="C21"/>
      <c r="D21"/>
      <c r="E21"/>
      <c r="F21"/>
      <c r="G21"/>
    </row>
    <row r="22" spans="1:9" ht="15" x14ac:dyDescent="0.25">
      <c r="A22"/>
      <c r="B22"/>
      <c r="C22"/>
      <c r="D22"/>
      <c r="E22"/>
      <c r="F22"/>
      <c r="G22"/>
    </row>
    <row r="25" spans="1:9" s="1" customFormat="1" ht="18" x14ac:dyDescent="0.45">
      <c r="A25" s="3"/>
      <c r="H25"/>
      <c r="I2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Normal="100" workbookViewId="0">
      <selection activeCell="D2" sqref="D2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4" style="1" customWidth="1"/>
    <col min="4" max="4" width="15.28515625" style="1" customWidth="1"/>
    <col min="5" max="5" width="13.28515625" style="1" customWidth="1"/>
    <col min="6" max="6" width="3.7109375" style="1" customWidth="1"/>
    <col min="7" max="7" width="7.42578125" customWidth="1"/>
    <col min="8" max="8" width="2" customWidth="1"/>
  </cols>
  <sheetData>
    <row r="1" spans="1:8" ht="46.5" customHeight="1" x14ac:dyDescent="0.55000000000000004">
      <c r="A1" s="5" t="s">
        <v>8</v>
      </c>
      <c r="B1" s="13" t="s">
        <v>14</v>
      </c>
      <c r="C1" s="13" t="s">
        <v>15</v>
      </c>
      <c r="D1" s="9" t="s">
        <v>9</v>
      </c>
      <c r="E1"/>
    </row>
    <row r="2" spans="1:8" ht="20.25" x14ac:dyDescent="0.55000000000000004">
      <c r="A2" s="6" t="s">
        <v>6</v>
      </c>
      <c r="B2" s="4">
        <v>92</v>
      </c>
      <c r="C2" s="4">
        <v>20</v>
      </c>
      <c r="D2" s="4">
        <f>_xlfn.RANK.EQ($B2,$B$2:$B$8)+COUNTIFS($B$2:$B$8,$B2,$C$2:$C$8,"&gt;"&amp;$C2)</f>
        <v>2</v>
      </c>
      <c r="E2"/>
    </row>
    <row r="3" spans="1:8" ht="20.25" x14ac:dyDescent="0.55000000000000004">
      <c r="A3" s="6" t="s">
        <v>5</v>
      </c>
      <c r="B3" s="4">
        <v>45</v>
      </c>
      <c r="C3" s="4">
        <v>17</v>
      </c>
      <c r="D3" s="4">
        <f t="shared" ref="D3:D8" si="0">_xlfn.RANK.EQ($B3,$B$2:$B$8)+COUNTIFS($B$2:$B$8,$B3,$C$2:$C$8,"&gt;"&amp;$C3)</f>
        <v>5</v>
      </c>
      <c r="E3"/>
    </row>
    <row r="4" spans="1:8" ht="20.25" x14ac:dyDescent="0.55000000000000004">
      <c r="A4" s="6" t="s">
        <v>4</v>
      </c>
      <c r="B4" s="4">
        <v>39</v>
      </c>
      <c r="C4" s="4">
        <v>16</v>
      </c>
      <c r="D4" s="4">
        <f t="shared" si="0"/>
        <v>6</v>
      </c>
      <c r="E4"/>
    </row>
    <row r="5" spans="1:8" ht="20.25" x14ac:dyDescent="0.55000000000000004">
      <c r="A5" s="6" t="s">
        <v>3</v>
      </c>
      <c r="B5" s="4">
        <v>33</v>
      </c>
      <c r="C5" s="4">
        <v>15</v>
      </c>
      <c r="D5" s="4">
        <f t="shared" si="0"/>
        <v>7</v>
      </c>
      <c r="E5"/>
    </row>
    <row r="6" spans="1:8" ht="20.25" x14ac:dyDescent="0.55000000000000004">
      <c r="A6" s="6" t="s">
        <v>2</v>
      </c>
      <c r="B6" s="4">
        <v>56</v>
      </c>
      <c r="C6" s="4">
        <v>5</v>
      </c>
      <c r="D6" s="12">
        <f t="shared" si="0"/>
        <v>4</v>
      </c>
      <c r="E6"/>
    </row>
    <row r="7" spans="1:8" ht="20.25" x14ac:dyDescent="0.55000000000000004">
      <c r="A7" s="6" t="s">
        <v>1</v>
      </c>
      <c r="B7" s="4">
        <v>56</v>
      </c>
      <c r="C7" s="4">
        <v>9</v>
      </c>
      <c r="D7" s="12">
        <f t="shared" si="0"/>
        <v>3</v>
      </c>
      <c r="E7"/>
    </row>
    <row r="8" spans="1:8" ht="20.25" x14ac:dyDescent="0.55000000000000004">
      <c r="A8" s="6" t="s">
        <v>0</v>
      </c>
      <c r="B8" s="4">
        <v>99</v>
      </c>
      <c r="C8" s="4">
        <v>18</v>
      </c>
      <c r="D8" s="4">
        <f t="shared" si="0"/>
        <v>1</v>
      </c>
      <c r="E8"/>
    </row>
    <row r="9" spans="1:8" ht="39" customHeight="1" x14ac:dyDescent="0.65">
      <c r="A9" s="14" t="str">
        <f ca="1">_xlfn.FORMULATEXT(D2)</f>
        <v>=RANK.EQ($B2;$B$2:$B$8)+COUNTIFS($B$2:$B$8;$B2;$C$2:$C$8;"&gt;"&amp;$C2)</v>
      </c>
      <c r="B9" s="2"/>
      <c r="C9" s="2"/>
    </row>
    <row r="10" spans="1:8" x14ac:dyDescent="0.4">
      <c r="E10"/>
      <c r="F10"/>
    </row>
    <row r="11" spans="1:8" s="1" customFormat="1" x14ac:dyDescent="0.4">
      <c r="E11"/>
      <c r="F11"/>
      <c r="G11"/>
      <c r="H11"/>
    </row>
    <row r="13" spans="1:8" ht="20.25" customHeight="1" x14ac:dyDescent="0.25">
      <c r="A13"/>
      <c r="B13"/>
      <c r="C13"/>
      <c r="D13"/>
      <c r="E13"/>
      <c r="F13"/>
    </row>
    <row r="14" spans="1:8" ht="15" x14ac:dyDescent="0.25">
      <c r="A14"/>
      <c r="B14"/>
      <c r="C14"/>
      <c r="D14"/>
      <c r="E14"/>
      <c r="F14"/>
    </row>
    <row r="15" spans="1:8" ht="15" x14ac:dyDescent="0.25">
      <c r="A15"/>
      <c r="B15"/>
      <c r="C15"/>
      <c r="D15"/>
      <c r="E15"/>
      <c r="F15"/>
    </row>
    <row r="16" spans="1:8" ht="15" x14ac:dyDescent="0.25">
      <c r="A16"/>
      <c r="B16"/>
      <c r="C16"/>
      <c r="D16"/>
      <c r="E16"/>
      <c r="F16"/>
    </row>
    <row r="17" spans="1:8" ht="15" x14ac:dyDescent="0.25">
      <c r="A17"/>
      <c r="B17"/>
      <c r="C17"/>
      <c r="D17"/>
      <c r="E17"/>
      <c r="F17"/>
    </row>
    <row r="18" spans="1:8" ht="15" x14ac:dyDescent="0.25">
      <c r="A18"/>
      <c r="B18"/>
      <c r="C18"/>
      <c r="D18"/>
      <c r="E18"/>
      <c r="F18"/>
    </row>
    <row r="19" spans="1:8" ht="15" x14ac:dyDescent="0.25">
      <c r="A19"/>
      <c r="B19"/>
      <c r="C19"/>
      <c r="D19"/>
      <c r="E19"/>
      <c r="F19"/>
    </row>
    <row r="20" spans="1:8" ht="15" x14ac:dyDescent="0.25">
      <c r="A20"/>
      <c r="B20"/>
      <c r="C20"/>
      <c r="D20"/>
      <c r="E20"/>
      <c r="F20"/>
    </row>
    <row r="21" spans="1:8" ht="15" x14ac:dyDescent="0.25">
      <c r="A21"/>
      <c r="B21"/>
      <c r="C21"/>
      <c r="D21"/>
      <c r="E21"/>
      <c r="F21"/>
    </row>
    <row r="24" spans="1:8" s="1" customFormat="1" ht="18" x14ac:dyDescent="0.45">
      <c r="A24" s="3"/>
      <c r="G24"/>
      <c r="H2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rank</vt:lpstr>
      <vt:lpstr>rank-order-1</vt:lpstr>
      <vt:lpstr>rank-countif</vt:lpstr>
      <vt:lpstr>rank-countifs</vt:lpstr>
    </vt:vector>
  </TitlesOfParts>
  <Manager>saman, hosna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</dc:title>
  <dc:creator>hosna</dc:creator>
  <cp:lastModifiedBy>khakzad</cp:lastModifiedBy>
  <dcterms:created xsi:type="dcterms:W3CDTF">2018-05-15T22:18:16Z</dcterms:created>
  <dcterms:modified xsi:type="dcterms:W3CDTF">2018-09-29T14:50:22Z</dcterms:modified>
</cp:coreProperties>
</file>